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FE34AC4-6F03-4BBB-ADC4-EA1B2BE33F4A}" xr6:coauthVersionLast="46" xr6:coauthVersionMax="46" xr10:uidLastSave="{00000000-0000-0000-0000-000000000000}"/>
  <bookViews>
    <workbookView xWindow="-120" yWindow="480" windowWidth="29040" windowHeight="15840" xr2:uid="{9BB39470-FB63-47D1-B3A5-0C3B1B4F33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8" i="1"/>
  <c r="B20" i="1" l="1"/>
</calcChain>
</file>

<file path=xl/sharedStrings.xml><?xml version="1.0" encoding="utf-8"?>
<sst xmlns="http://schemas.openxmlformats.org/spreadsheetml/2006/main" count="20" uniqueCount="16">
  <si>
    <t>Residential</t>
  </si>
  <si>
    <t>Small Commercial &amp; Industrial</t>
  </si>
  <si>
    <t>Large Commercial &amp; Industrial</t>
  </si>
  <si>
    <t>Other Public Authorities</t>
  </si>
  <si>
    <t>Texas</t>
  </si>
  <si>
    <t>New Mexico</t>
  </si>
  <si>
    <t>Texas Total</t>
  </si>
  <si>
    <t>New Mexico Total</t>
  </si>
  <si>
    <t>Total Retail Sales</t>
  </si>
  <si>
    <t>Forecasted Retail Sales (MWH)</t>
  </si>
  <si>
    <t>SOAH Docket No. 473-21-2606</t>
  </si>
  <si>
    <t>PUC Docket No. 52195</t>
  </si>
  <si>
    <t>Attachment 1</t>
  </si>
  <si>
    <t>Page 1 of 1</t>
  </si>
  <si>
    <t>2021 Long-Term Forecast</t>
  </si>
  <si>
    <t>OPUC's 1st, Q. No. OPUC 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</si>
</sst>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right"/>
    </xf>
    <xf numFmtId="3" fontId="0" fillId="0" borderId="1" xfId="0" applyNumberFormat="1" applyBorder="1"/>
    <xf numFmtId="0" fontId="0" fillId="0" borderId="1" xfId="0" applyBorder="1"/>
    <xf numFmtId="3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3CA8-5DBF-4865-9C3D-A2B7C5A4AFBD}">
  <dimension ref="A1:F20"/>
  <sheetViews>
    <sheetView tabSelected="1" zoomScaleNormal="100" workbookViewId="0">
      <selection activeCell="D1" sqref="D1"/>
    </sheetView>
  </sheetViews>
  <sheetFormatPr defaultRowHeight="15" x14ac:dyDescent="0.25"/>
  <cols>
    <col min="1" max="1" width="28.140625" bestFit="1" customWidth="1"/>
    <col min="2" max="2" width="12.85546875" customWidth="1"/>
  </cols>
  <sheetData>
    <row r="1" spans="1:6" ht="14.25" customHeight="1" x14ac:dyDescent="0.25">
      <c r="A1" t="s">
        <v>14</v>
      </c>
      <c r="F1" s="3" t="s">
        <v>10</v>
      </c>
    </row>
    <row r="2" spans="1:6" ht="14.25" customHeight="1" x14ac:dyDescent="0.25">
      <c r="A2" t="s">
        <v>9</v>
      </c>
      <c r="F2" s="3" t="s">
        <v>11</v>
      </c>
    </row>
    <row r="3" spans="1:6" ht="14.25" customHeight="1" x14ac:dyDescent="0.25">
      <c r="F3" s="3" t="s">
        <v>15</v>
      </c>
    </row>
    <row r="4" spans="1:6" ht="14.25" customHeight="1" x14ac:dyDescent="0.25">
      <c r="F4" s="3" t="s">
        <v>12</v>
      </c>
    </row>
    <row r="5" spans="1:6" x14ac:dyDescent="0.25">
      <c r="F5" s="3" t="s">
        <v>13</v>
      </c>
    </row>
    <row r="6" spans="1:6" x14ac:dyDescent="0.25">
      <c r="A6" s="1" t="s">
        <v>4</v>
      </c>
      <c r="B6">
        <v>2022</v>
      </c>
    </row>
    <row r="7" spans="1:6" x14ac:dyDescent="0.25">
      <c r="A7" t="s">
        <v>0</v>
      </c>
      <c r="B7" s="2">
        <v>2571175.9804091449</v>
      </c>
    </row>
    <row r="8" spans="1:6" x14ac:dyDescent="0.25">
      <c r="A8" t="s">
        <v>1</v>
      </c>
      <c r="B8" s="2">
        <v>1866629.1055922671</v>
      </c>
    </row>
    <row r="9" spans="1:6" x14ac:dyDescent="0.25">
      <c r="A9" t="s">
        <v>2</v>
      </c>
      <c r="B9" s="2">
        <v>913361.65950422687</v>
      </c>
    </row>
    <row r="10" spans="1:6" x14ac:dyDescent="0.25">
      <c r="A10" t="s">
        <v>3</v>
      </c>
      <c r="B10" s="4">
        <v>1156200.9916982718</v>
      </c>
    </row>
    <row r="11" spans="1:6" x14ac:dyDescent="0.25">
      <c r="A11" s="1" t="s">
        <v>6</v>
      </c>
      <c r="B11" s="2">
        <f>SUM(B7:B10)</f>
        <v>6507367.73720391</v>
      </c>
    </row>
    <row r="12" spans="1:6" x14ac:dyDescent="0.25">
      <c r="B12" s="2"/>
    </row>
    <row r="13" spans="1:6" x14ac:dyDescent="0.25">
      <c r="A13" s="1" t="s">
        <v>5</v>
      </c>
      <c r="B13" s="2"/>
    </row>
    <row r="14" spans="1:6" x14ac:dyDescent="0.25">
      <c r="A14" t="s">
        <v>0</v>
      </c>
      <c r="B14" s="2">
        <v>806086.4018569733</v>
      </c>
    </row>
    <row r="15" spans="1:6" x14ac:dyDescent="0.25">
      <c r="A15" t="s">
        <v>1</v>
      </c>
      <c r="B15" s="2">
        <v>502393.18431910535</v>
      </c>
    </row>
    <row r="16" spans="1:6" x14ac:dyDescent="0.25">
      <c r="A16" t="s">
        <v>2</v>
      </c>
      <c r="B16" s="2">
        <v>69709.546850225699</v>
      </c>
    </row>
    <row r="17" spans="1:2" x14ac:dyDescent="0.25">
      <c r="A17" t="s">
        <v>3</v>
      </c>
      <c r="B17" s="4">
        <v>365322.97622858844</v>
      </c>
    </row>
    <row r="18" spans="1:2" x14ac:dyDescent="0.25">
      <c r="A18" s="1" t="s">
        <v>7</v>
      </c>
      <c r="B18" s="2">
        <f>SUM(B14:B17)</f>
        <v>1743512.1092548929</v>
      </c>
    </row>
    <row r="19" spans="1:2" x14ac:dyDescent="0.25">
      <c r="B19" s="5"/>
    </row>
    <row r="20" spans="1:2" x14ac:dyDescent="0.25">
      <c r="A20" t="s">
        <v>8</v>
      </c>
      <c r="B20" s="6">
        <f>B11+B18</f>
        <v>8250879.8464588029</v>
      </c>
    </row>
  </sheetData>
  <pageMargins left="0.9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2021-07-21T13:44:13Z</dcterms:created>
  <dcterms:modified xsi:type="dcterms:W3CDTF">2021-07-21T13:44:18Z</dcterms:modified>
</cp:coreProperties>
</file>